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BIS_JB_H08C_Médecine Interne\2_Etudes\21_Projet\Etude Floriane\DCE 2 v2\DPGF DCE\"/>
    </mc:Choice>
  </mc:AlternateContent>
  <xr:revisionPtr revIDLastSave="0" documentId="13_ncr:1_{38280F91-ABE6-4B52-B698-D8BFC60488A0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8 PEINTURE - REVETEMENT" sheetId="1" r:id="rId1"/>
  </sheets>
  <definedNames>
    <definedName name="_xlnm.Print_Titles" localSheetId="0">'Lot N°08 PEINTURE - REVETEMENT'!$1:$2</definedName>
    <definedName name="_xlnm.Print_Area" localSheetId="0">'Lot N°08 PEINTURE - REVETEMENT'!$A$1:$G$71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G43" i="1"/>
  <c r="G5" i="1" l="1"/>
  <c r="G7" i="1" s="1"/>
  <c r="G12" i="1"/>
  <c r="G13" i="1"/>
  <c r="G14" i="1"/>
  <c r="G15" i="1"/>
  <c r="G17" i="1"/>
  <c r="G20" i="1"/>
  <c r="G21" i="1"/>
  <c r="G22" i="1"/>
  <c r="G23" i="1"/>
  <c r="G25" i="1"/>
  <c r="G26" i="1"/>
  <c r="G29" i="1"/>
  <c r="G30" i="1"/>
  <c r="G32" i="1"/>
  <c r="G33" i="1"/>
  <c r="G36" i="1"/>
  <c r="G37" i="1"/>
  <c r="G38" i="1"/>
  <c r="G41" i="1"/>
  <c r="G50" i="1"/>
  <c r="G52" i="1"/>
  <c r="G58" i="1"/>
  <c r="G60" i="1"/>
  <c r="G62" i="1"/>
  <c r="G64" i="1"/>
  <c r="G68" i="1" l="1"/>
  <c r="G54" i="1"/>
  <c r="G69" i="1" l="1"/>
  <c r="G70" i="1" s="1"/>
</calcChain>
</file>

<file path=xl/sharedStrings.xml><?xml version="1.0" encoding="utf-8"?>
<sst xmlns="http://schemas.openxmlformats.org/spreadsheetml/2006/main" count="218" uniqueCount="214">
  <si>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</si>
  <si>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</si>
  <si>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</si>
  <si>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</si>
  <si>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</si>
  <si>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</si>
  <si>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</si>
  <si>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</si>
  <si>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</si>
  <si>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</si>
  <si>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</si>
  <si>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010-C490</t>
  </si>
  <si>
    <t>Total ORGANISATION DU CHANTIER</t>
  </si>
  <si>
    <t>STOT</t>
  </si>
  <si>
    <t>3</t>
  </si>
  <si>
    <t>DESCRIPTION DES OUVRAGES</t>
  </si>
  <si>
    <t>CH3</t>
  </si>
  <si>
    <t>3.1</t>
  </si>
  <si>
    <t>PEINTURE ET VERNIS SUR BOISERIES</t>
  </si>
  <si>
    <t>CH4</t>
  </si>
  <si>
    <t>3.1.1</t>
  </si>
  <si>
    <t>PEINTURE SUR BOISERIES NEUVES</t>
  </si>
  <si>
    <t>CH5</t>
  </si>
  <si>
    <t xml:space="preserve">3.1.1.1 </t>
  </si>
  <si>
    <t>Peinture sur ouvrages bois neufs</t>
  </si>
  <si>
    <t xml:space="preserve">M2   </t>
  </si>
  <si>
    <t>ART</t>
  </si>
  <si>
    <t>010-D837</t>
  </si>
  <si>
    <t xml:space="preserve">3.1.1.2 </t>
  </si>
  <si>
    <t>Peinture sur huisseries prépeintes bois neuves</t>
  </si>
  <si>
    <t xml:space="preserve">M2   </t>
  </si>
  <si>
    <t>ART</t>
  </si>
  <si>
    <t>010-B768</t>
  </si>
  <si>
    <t xml:space="preserve">3.1.1.3 </t>
  </si>
  <si>
    <t>Vernis sur ouvrages bois et chants des portes</t>
  </si>
  <si>
    <t xml:space="preserve">     </t>
  </si>
  <si>
    <t>ART</t>
  </si>
  <si>
    <t>010-A785</t>
  </si>
  <si>
    <t>- Vernis sur chants des portes</t>
  </si>
  <si>
    <t xml:space="preserve">M2   </t>
  </si>
  <si>
    <t>ART</t>
  </si>
  <si>
    <t>010-A652</t>
  </si>
  <si>
    <t>3.1.2</t>
  </si>
  <si>
    <t>PEINTURE SUR BOISERIES EXISTANTES</t>
  </si>
  <si>
    <t>CH5</t>
  </si>
  <si>
    <t xml:space="preserve">3.1.2.1 </t>
  </si>
  <si>
    <t>Peinture sur ouvrages bois existants</t>
  </si>
  <si>
    <t xml:space="preserve">M2   </t>
  </si>
  <si>
    <t>ART</t>
  </si>
  <si>
    <t>010-D827</t>
  </si>
  <si>
    <t>3.2</t>
  </si>
  <si>
    <t>PEINTURE SUR METAL</t>
  </si>
  <si>
    <t>CH4</t>
  </si>
  <si>
    <t>3.2.1</t>
  </si>
  <si>
    <t>PEINTURE SUR OUVRAGES METALLIQUES NEUFS</t>
  </si>
  <si>
    <t>CH5</t>
  </si>
  <si>
    <t xml:space="preserve">3.2.1.1 </t>
  </si>
  <si>
    <t>Peinture sur huisseries métalliques neuves</t>
  </si>
  <si>
    <t xml:space="preserve">     </t>
  </si>
  <si>
    <t>ART</t>
  </si>
  <si>
    <t>010-D834</t>
  </si>
  <si>
    <t>- Peinture sur huisseries métalliques neuves</t>
  </si>
  <si>
    <t xml:space="preserve">M2   </t>
  </si>
  <si>
    <t>ART</t>
  </si>
  <si>
    <t>010-E215</t>
  </si>
  <si>
    <t>- Peinture sur oculus métalliques neufs</t>
  </si>
  <si>
    <t xml:space="preserve">M2   </t>
  </si>
  <si>
    <t>ART</t>
  </si>
  <si>
    <t>010-D729</t>
  </si>
  <si>
    <t xml:space="preserve">3.2.1.2 </t>
  </si>
  <si>
    <t>Peinture sur canalisations neuves</t>
  </si>
  <si>
    <t xml:space="preserve">ENS  </t>
  </si>
  <si>
    <t>ART</t>
  </si>
  <si>
    <t>010-F346</t>
  </si>
  <si>
    <t>3.2.2</t>
  </si>
  <si>
    <t>PEINTURE SUR OUVRAGES METALLIQUES EXISTANTS</t>
  </si>
  <si>
    <t>CH5</t>
  </si>
  <si>
    <t xml:space="preserve">3.2.2.1 </t>
  </si>
  <si>
    <t>Peinture sur huisseries métalliques existantes</t>
  </si>
  <si>
    <t xml:space="preserve">M2   </t>
  </si>
  <si>
    <t>ART</t>
  </si>
  <si>
    <t>010-D822</t>
  </si>
  <si>
    <t xml:space="preserve">3.2.2.2 </t>
  </si>
  <si>
    <t>Peinture sur parois métalliques existantes</t>
  </si>
  <si>
    <t xml:space="preserve">M2   </t>
  </si>
  <si>
    <t>ART</t>
  </si>
  <si>
    <t>010-E159</t>
  </si>
  <si>
    <t>3.3</t>
  </si>
  <si>
    <t>PEINTURE SUR PLAFONDS</t>
  </si>
  <si>
    <t>CH4</t>
  </si>
  <si>
    <t>3.3.1</t>
  </si>
  <si>
    <t>PEINTURE SUR PLAFONDS NEUFS</t>
  </si>
  <si>
    <t>CH5</t>
  </si>
  <si>
    <t xml:space="preserve">3.3.1.1 </t>
  </si>
  <si>
    <t>Peinture lessivable sur plafonds en plaques de plâtre neufs</t>
  </si>
  <si>
    <t xml:space="preserve">     </t>
  </si>
  <si>
    <t>ART</t>
  </si>
  <si>
    <t>010-C333</t>
  </si>
  <si>
    <t>- Sur retombées de plafonds</t>
  </si>
  <si>
    <t xml:space="preserve">M2   </t>
  </si>
  <si>
    <t>ART</t>
  </si>
  <si>
    <t>010-A628</t>
  </si>
  <si>
    <t>3.3.2</t>
  </si>
  <si>
    <t>PEINTURE SUR PLAFONDS EXISTANTS</t>
  </si>
  <si>
    <t>CH5</t>
  </si>
  <si>
    <t xml:space="preserve">3.3.2.1 </t>
  </si>
  <si>
    <t>Peinture lessivable sur plafonds béton existants</t>
  </si>
  <si>
    <t xml:space="preserve">M2   </t>
  </si>
  <si>
    <t>ART</t>
  </si>
  <si>
    <t>010-A624</t>
  </si>
  <si>
    <t xml:space="preserve">3.3.2.2 </t>
  </si>
  <si>
    <t>Peinture lessivable sur plafonds béton existants</t>
  </si>
  <si>
    <t xml:space="preserve">M2   </t>
  </si>
  <si>
    <t>ART</t>
  </si>
  <si>
    <t>010-D516</t>
  </si>
  <si>
    <t>3.4</t>
  </si>
  <si>
    <t>PEINTURE DES PAROIS</t>
  </si>
  <si>
    <t>CH4</t>
  </si>
  <si>
    <t>3.4.1</t>
  </si>
  <si>
    <t>PEINTURE SUR PAROIS NEUVES</t>
  </si>
  <si>
    <t>CH5</t>
  </si>
  <si>
    <t xml:space="preserve">3.4.1.1 </t>
  </si>
  <si>
    <t>Peinture d'impression sur parois en enduit plâtre neuves</t>
  </si>
  <si>
    <t xml:space="preserve">M2   </t>
  </si>
  <si>
    <t>ART</t>
  </si>
  <si>
    <t>010-E153</t>
  </si>
  <si>
    <t xml:space="preserve">3.4.1.2 </t>
  </si>
  <si>
    <t>Travaux préparatoires avec couche d'impression avant revêtements muraux, sur parois en plaques de plâtre ou enduit plâtre neuves</t>
  </si>
  <si>
    <t xml:space="preserve">M2   </t>
  </si>
  <si>
    <t>ART</t>
  </si>
  <si>
    <t>010-D522</t>
  </si>
  <si>
    <t xml:space="preserve">3.4.1.3 </t>
  </si>
  <si>
    <t>Peinture sur parois neuves en plaques de plâtre</t>
  </si>
  <si>
    <t xml:space="preserve">M2   </t>
  </si>
  <si>
    <t>ART</t>
  </si>
  <si>
    <t>010-A637</t>
  </si>
  <si>
    <t>3.5</t>
  </si>
  <si>
    <t>REVETEMENTS MURAUX</t>
  </si>
  <si>
    <t>CH4</t>
  </si>
  <si>
    <t>3.5.1</t>
  </si>
  <si>
    <t>TOILE DE VERRE ET VOILE DE VERRE</t>
  </si>
  <si>
    <t>CH5</t>
  </si>
  <si>
    <t xml:space="preserve">3.5.1.1 </t>
  </si>
  <si>
    <t>Toile de verre décorative peinte</t>
  </si>
  <si>
    <t xml:space="preserve">M2   </t>
  </si>
  <si>
    <t>ART</t>
  </si>
  <si>
    <t>010-A650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</si>
  <si>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</si>
  <si>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</si>
  <si>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</si>
  <si>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</si>
  <si>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</si>
  <si>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</si>
  <si>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</si>
  <si>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</si>
  <si>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</si>
  <si>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</si>
  <si>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</si>
  <si>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</si>
  <si>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</si>
  <si>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</si>
  <si>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</si>
  <si>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010-C488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</si>
  <si>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</si>
  <si>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</si>
  <si>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</si>
  <si>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</si>
  <si>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</si>
  <si>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</si>
  <si>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</si>
  <si>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010-C489</t>
  </si>
  <si>
    <t>Total TRAITEMENT DES DECHETS</t>
  </si>
  <si>
    <t>STOT</t>
  </si>
  <si>
    <t>5</t>
  </si>
  <si>
    <t>DISPOSITIONS DU LOT</t>
  </si>
  <si>
    <t>CH3</t>
  </si>
  <si>
    <t>5.1</t>
  </si>
  <si>
    <t>Sécurité</t>
  </si>
  <si>
    <t>CH4</t>
  </si>
  <si>
    <t xml:space="preserve">5.1.1 </t>
  </si>
  <si>
    <t>Dispositions relatives au PGC</t>
  </si>
  <si>
    <t xml:space="preserve">ENS  </t>
  </si>
  <si>
    <t>ART</t>
  </si>
  <si>
    <t>010-C334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</si>
  <si>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</si>
  <si>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</si>
  <si>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</si>
  <si>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</si>
  <si>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</si>
  <si>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</si>
  <si>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</si>
  <si>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010-C335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</si>
  <si>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</si>
  <si>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</si>
  <si>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</si>
  <si>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</si>
  <si>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</si>
  <si>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</si>
  <si>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</si>
  <si>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010-C336</t>
  </si>
  <si>
    <t>Total DISPOSITIONS DU LOT</t>
  </si>
  <si>
    <t>STOT</t>
  </si>
  <si>
    <t>Montant HT du Lot N°08 PEINTURE - REVETEMENTS MURAUX</t>
  </si>
  <si>
    <t>TOTHT</t>
  </si>
  <si>
    <t>20</t>
  </si>
  <si>
    <t>TVA</t>
  </si>
  <si>
    <t>Montant TTC</t>
  </si>
  <si>
    <t>TOTTTC</t>
  </si>
  <si>
    <t>Quantité entreprise</t>
  </si>
  <si>
    <t>TVA (20%)</t>
  </si>
  <si>
    <t>3.6</t>
  </si>
  <si>
    <t>NETTOYAGE DE FIN DE CHANTIER</t>
  </si>
  <si>
    <t>3.6.1</t>
  </si>
  <si>
    <t>Nettoyage complet de fin de chantier de niveau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</si>
</sst>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7" formatCode="#,##0;\-#,##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2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1" fillId="0" borderId="3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3" fillId="0" borderId="9" xfId="14" applyFont="1" applyBorder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center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5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7" fontId="0" fillId="0" borderId="7" xfId="0" applyNumberFormat="1" applyFont="1" applyBorder="1" applyAlignment="1" applyProtection="1">
      <alignment horizontal="center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N°08 PEINTURE - REVETEMENTS MURAUX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71"/>
  <sheetViews>
    <sheetView showGridLines="0" tabSelected="1" workbookViewId="0">
      <pane xSplit="2" ySplit="2" topLeftCell="C20" activePane="bottomRight" state="frozen"/>
      <selection pane="topRight" activeCell="C1" sqref="C1"/>
      <selection pane="bottomLeft" activeCell="A3" sqref="A3"/>
      <selection pane="bottomRight" activeCell="E47" sqref="E4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56"/>
      <c r="B1" s="57"/>
      <c r="C1" s="57"/>
      <c r="D1" s="57"/>
      <c r="E1" s="57"/>
      <c r="F1" s="57"/>
      <c r="G1" s="58"/>
    </row>
    <row r="2" spans="1:703" ht="30" x14ac:dyDescent="0.25">
      <c r="A2" s="2"/>
      <c r="B2" s="3"/>
      <c r="C2" s="4" t="s">
        <v>0</v>
      </c>
      <c r="D2" s="5" t="s">
        <v>1</v>
      </c>
      <c r="E2" s="5" t="s">
        <v>208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2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3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2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2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2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2"/>
      <c r="F9" s="15"/>
      <c r="G9" s="16"/>
      <c r="H9" s="7"/>
      <c r="ZZ9" t="s">
        <v>16</v>
      </c>
      <c r="AAA9" s="17"/>
    </row>
    <row r="10" spans="1:703" ht="15.75" x14ac:dyDescent="0.25">
      <c r="A10" s="31" t="s">
        <v>17</v>
      </c>
      <c r="B10" s="32" t="s">
        <v>18</v>
      </c>
      <c r="C10" s="14"/>
      <c r="D10" s="15"/>
      <c r="E10" s="42"/>
      <c r="F10" s="15"/>
      <c r="G10" s="16"/>
      <c r="H10" s="7"/>
      <c r="ZZ10" t="s">
        <v>19</v>
      </c>
      <c r="AAA10" s="17"/>
    </row>
    <row r="11" spans="1:703" x14ac:dyDescent="0.25">
      <c r="A11" s="33" t="s">
        <v>20</v>
      </c>
      <c r="B11" s="34" t="s">
        <v>21</v>
      </c>
      <c r="C11" s="14"/>
      <c r="D11" s="15"/>
      <c r="E11" s="42"/>
      <c r="F11" s="15"/>
      <c r="G11" s="16"/>
      <c r="H11" s="7"/>
      <c r="ZZ11" t="s">
        <v>22</v>
      </c>
      <c r="AAA11" s="17"/>
    </row>
    <row r="12" spans="1:703" x14ac:dyDescent="0.25">
      <c r="A12" s="35" t="s">
        <v>23</v>
      </c>
      <c r="B12" s="36" t="s">
        <v>24</v>
      </c>
      <c r="C12" s="14" t="s">
        <v>25</v>
      </c>
      <c r="D12" s="37">
        <v>4.7699999999999996</v>
      </c>
      <c r="E12" s="21"/>
      <c r="F12" s="21"/>
      <c r="G12" s="22">
        <f>ROUND(E12*F12,2)</f>
        <v>0</v>
      </c>
      <c r="H12" s="7"/>
      <c r="ZZ12" t="s">
        <v>26</v>
      </c>
      <c r="AAA12" s="17" t="s">
        <v>27</v>
      </c>
    </row>
    <row r="13" spans="1:703" x14ac:dyDescent="0.25">
      <c r="A13" s="35" t="s">
        <v>28</v>
      </c>
      <c r="B13" s="36" t="s">
        <v>29</v>
      </c>
      <c r="C13" s="14" t="s">
        <v>30</v>
      </c>
      <c r="D13" s="37">
        <v>44.2</v>
      </c>
      <c r="E13" s="21"/>
      <c r="F13" s="21"/>
      <c r="G13" s="22">
        <f>ROUND(E13*F13,2)</f>
        <v>0</v>
      </c>
      <c r="H13" s="7"/>
      <c r="ZZ13" t="s">
        <v>31</v>
      </c>
      <c r="AAA13" s="17" t="s">
        <v>32</v>
      </c>
    </row>
    <row r="14" spans="1:703" x14ac:dyDescent="0.25">
      <c r="A14" s="35" t="s">
        <v>33</v>
      </c>
      <c r="B14" s="36" t="s">
        <v>34</v>
      </c>
      <c r="C14" s="14" t="s">
        <v>35</v>
      </c>
      <c r="D14" s="37"/>
      <c r="E14" s="21"/>
      <c r="F14" s="21"/>
      <c r="G14" s="22">
        <f>ROUND(E14*F14,2)</f>
        <v>0</v>
      </c>
      <c r="H14" s="7"/>
      <c r="ZZ14" t="s">
        <v>36</v>
      </c>
      <c r="AAA14" s="17" t="s">
        <v>37</v>
      </c>
    </row>
    <row r="15" spans="1:703" x14ac:dyDescent="0.25">
      <c r="A15" s="35"/>
      <c r="B15" s="36" t="s">
        <v>38</v>
      </c>
      <c r="C15" s="14" t="s">
        <v>39</v>
      </c>
      <c r="D15" s="37">
        <v>8.42</v>
      </c>
      <c r="E15" s="21"/>
      <c r="F15" s="21"/>
      <c r="G15" s="22">
        <f>ROUND(E15*F15,2)</f>
        <v>0</v>
      </c>
      <c r="H15" s="7"/>
      <c r="ZZ15" t="s">
        <v>40</v>
      </c>
      <c r="AAA15" s="17" t="s">
        <v>41</v>
      </c>
    </row>
    <row r="16" spans="1:703" x14ac:dyDescent="0.25">
      <c r="A16" s="33" t="s">
        <v>42</v>
      </c>
      <c r="B16" s="34" t="s">
        <v>43</v>
      </c>
      <c r="C16" s="14"/>
      <c r="D16" s="15"/>
      <c r="E16" s="42"/>
      <c r="F16" s="15"/>
      <c r="G16" s="16"/>
      <c r="H16" s="7"/>
      <c r="ZZ16" t="s">
        <v>44</v>
      </c>
      <c r="AAA16" s="17"/>
    </row>
    <row r="17" spans="1:703" x14ac:dyDescent="0.25">
      <c r="A17" s="35" t="s">
        <v>45</v>
      </c>
      <c r="B17" s="36" t="s">
        <v>46</v>
      </c>
      <c r="C17" s="14" t="s">
        <v>47</v>
      </c>
      <c r="D17" s="37">
        <v>0.76</v>
      </c>
      <c r="E17" s="21"/>
      <c r="F17" s="21"/>
      <c r="G17" s="22">
        <f>ROUND(E17*F17,2)</f>
        <v>0</v>
      </c>
      <c r="H17" s="7"/>
      <c r="ZZ17" t="s">
        <v>48</v>
      </c>
      <c r="AAA17" s="17" t="s">
        <v>49</v>
      </c>
    </row>
    <row r="18" spans="1:703" ht="15.75" x14ac:dyDescent="0.25">
      <c r="A18" s="33" t="s">
        <v>50</v>
      </c>
      <c r="B18" s="38" t="s">
        <v>51</v>
      </c>
      <c r="C18" s="14"/>
      <c r="D18" s="15"/>
      <c r="E18" s="42"/>
      <c r="F18" s="15"/>
      <c r="G18" s="16"/>
      <c r="H18" s="7"/>
      <c r="ZZ18" t="s">
        <v>52</v>
      </c>
      <c r="AAA18" s="17"/>
    </row>
    <row r="19" spans="1:703" ht="25.5" x14ac:dyDescent="0.25">
      <c r="A19" s="33" t="s">
        <v>53</v>
      </c>
      <c r="B19" s="34" t="s">
        <v>54</v>
      </c>
      <c r="C19" s="14"/>
      <c r="D19" s="15"/>
      <c r="E19" s="42"/>
      <c r="F19" s="15"/>
      <c r="G19" s="16"/>
      <c r="H19" s="7"/>
      <c r="ZZ19" t="s">
        <v>55</v>
      </c>
      <c r="AAA19" s="17"/>
    </row>
    <row r="20" spans="1:703" x14ac:dyDescent="0.25">
      <c r="A20" s="35" t="s">
        <v>56</v>
      </c>
      <c r="B20" s="36" t="s">
        <v>57</v>
      </c>
      <c r="C20" s="14" t="s">
        <v>58</v>
      </c>
      <c r="D20" s="37"/>
      <c r="E20" s="21"/>
      <c r="F20" s="21"/>
      <c r="G20" s="22">
        <f>ROUND(E20*F20,2)</f>
        <v>0</v>
      </c>
      <c r="H20" s="7"/>
      <c r="ZZ20" t="s">
        <v>59</v>
      </c>
      <c r="AAA20" s="17" t="s">
        <v>60</v>
      </c>
    </row>
    <row r="21" spans="1:703" x14ac:dyDescent="0.25">
      <c r="A21" s="35"/>
      <c r="B21" s="36" t="s">
        <v>61</v>
      </c>
      <c r="C21" s="14" t="s">
        <v>62</v>
      </c>
      <c r="D21" s="37">
        <v>61.77</v>
      </c>
      <c r="E21" s="21"/>
      <c r="F21" s="21"/>
      <c r="G21" s="22">
        <f>ROUND(E21*F21,2)</f>
        <v>0</v>
      </c>
      <c r="H21" s="7"/>
      <c r="ZZ21" t="s">
        <v>63</v>
      </c>
      <c r="AAA21" s="17" t="s">
        <v>64</v>
      </c>
    </row>
    <row r="22" spans="1:703" x14ac:dyDescent="0.25">
      <c r="A22" s="35"/>
      <c r="B22" s="36" t="s">
        <v>65</v>
      </c>
      <c r="C22" s="14" t="s">
        <v>66</v>
      </c>
      <c r="D22" s="37">
        <v>1.89</v>
      </c>
      <c r="E22" s="21"/>
      <c r="F22" s="21"/>
      <c r="G22" s="22">
        <f>ROUND(E22*F22,2)</f>
        <v>0</v>
      </c>
      <c r="H22" s="7"/>
      <c r="ZZ22" t="s">
        <v>67</v>
      </c>
      <c r="AAA22" s="17" t="s">
        <v>68</v>
      </c>
    </row>
    <row r="23" spans="1:703" x14ac:dyDescent="0.25">
      <c r="A23" s="35" t="s">
        <v>69</v>
      </c>
      <c r="B23" s="36" t="s">
        <v>70</v>
      </c>
      <c r="C23" s="14" t="s">
        <v>71</v>
      </c>
      <c r="D23" s="20">
        <v>1</v>
      </c>
      <c r="E23" s="43"/>
      <c r="F23" s="21"/>
      <c r="G23" s="22">
        <f>ROUND(E23*F23,2)</f>
        <v>0</v>
      </c>
      <c r="H23" s="7"/>
      <c r="ZZ23" t="s">
        <v>72</v>
      </c>
      <c r="AAA23" s="17" t="s">
        <v>73</v>
      </c>
    </row>
    <row r="24" spans="1:703" ht="25.5" x14ac:dyDescent="0.25">
      <c r="A24" s="33" t="s">
        <v>74</v>
      </c>
      <c r="B24" s="34" t="s">
        <v>75</v>
      </c>
      <c r="C24" s="14"/>
      <c r="D24" s="15"/>
      <c r="E24" s="42"/>
      <c r="F24" s="15"/>
      <c r="G24" s="16"/>
      <c r="H24" s="7"/>
      <c r="ZZ24" t="s">
        <v>76</v>
      </c>
      <c r="AAA24" s="17"/>
    </row>
    <row r="25" spans="1:703" x14ac:dyDescent="0.25">
      <c r="A25" s="35" t="s">
        <v>77</v>
      </c>
      <c r="B25" s="36" t="s">
        <v>78</v>
      </c>
      <c r="C25" s="14" t="s">
        <v>79</v>
      </c>
      <c r="D25" s="37">
        <v>4.74</v>
      </c>
      <c r="E25" s="21"/>
      <c r="F25" s="21"/>
      <c r="G25" s="22">
        <f>ROUND(E25*F25,2)</f>
        <v>0</v>
      </c>
      <c r="H25" s="7"/>
      <c r="ZZ25" t="s">
        <v>80</v>
      </c>
      <c r="AAA25" s="17" t="s">
        <v>81</v>
      </c>
    </row>
    <row r="26" spans="1:703" x14ac:dyDescent="0.25">
      <c r="A26" s="35" t="s">
        <v>82</v>
      </c>
      <c r="B26" s="36" t="s">
        <v>83</v>
      </c>
      <c r="C26" s="14" t="s">
        <v>84</v>
      </c>
      <c r="D26" s="37">
        <v>26.42</v>
      </c>
      <c r="E26" s="21"/>
      <c r="F26" s="21"/>
      <c r="G26" s="22">
        <f>ROUND(E26*F26,2)</f>
        <v>0</v>
      </c>
      <c r="H26" s="7"/>
      <c r="ZZ26" t="s">
        <v>85</v>
      </c>
      <c r="AAA26" s="17" t="s">
        <v>86</v>
      </c>
    </row>
    <row r="27" spans="1:703" ht="15.75" x14ac:dyDescent="0.25">
      <c r="A27" s="33" t="s">
        <v>87</v>
      </c>
      <c r="B27" s="38" t="s">
        <v>88</v>
      </c>
      <c r="C27" s="14"/>
      <c r="D27" s="15"/>
      <c r="E27" s="42"/>
      <c r="F27" s="15"/>
      <c r="G27" s="16"/>
      <c r="H27" s="7"/>
      <c r="ZZ27" t="s">
        <v>89</v>
      </c>
      <c r="AAA27" s="17"/>
    </row>
    <row r="28" spans="1:703" x14ac:dyDescent="0.25">
      <c r="A28" s="33" t="s">
        <v>90</v>
      </c>
      <c r="B28" s="34" t="s">
        <v>91</v>
      </c>
      <c r="C28" s="14"/>
      <c r="D28" s="15"/>
      <c r="E28" s="42"/>
      <c r="F28" s="15"/>
      <c r="G28" s="16"/>
      <c r="H28" s="7"/>
      <c r="ZZ28" t="s">
        <v>92</v>
      </c>
      <c r="AAA28" s="17"/>
    </row>
    <row r="29" spans="1:703" ht="24" x14ac:dyDescent="0.25">
      <c r="A29" s="35" t="s">
        <v>93</v>
      </c>
      <c r="B29" s="36" t="s">
        <v>94</v>
      </c>
      <c r="C29" s="14" t="s">
        <v>95</v>
      </c>
      <c r="D29" s="37"/>
      <c r="E29" s="21"/>
      <c r="F29" s="21"/>
      <c r="G29" s="22">
        <f>ROUND(E29*F29,2)</f>
        <v>0</v>
      </c>
      <c r="H29" s="7"/>
      <c r="ZZ29" t="s">
        <v>96</v>
      </c>
      <c r="AAA29" s="17" t="s">
        <v>97</v>
      </c>
    </row>
    <row r="30" spans="1:703" x14ac:dyDescent="0.25">
      <c r="A30" s="35"/>
      <c r="B30" s="36" t="s">
        <v>98</v>
      </c>
      <c r="C30" s="14" t="s">
        <v>99</v>
      </c>
      <c r="D30" s="37">
        <v>36.61</v>
      </c>
      <c r="E30" s="21"/>
      <c r="F30" s="21"/>
      <c r="G30" s="22">
        <f>ROUND(E30*F30,2)</f>
        <v>0</v>
      </c>
      <c r="H30" s="7"/>
      <c r="ZZ30" t="s">
        <v>100</v>
      </c>
      <c r="AAA30" s="17" t="s">
        <v>101</v>
      </c>
    </row>
    <row r="31" spans="1:703" x14ac:dyDescent="0.25">
      <c r="A31" s="33" t="s">
        <v>102</v>
      </c>
      <c r="B31" s="34" t="s">
        <v>103</v>
      </c>
      <c r="C31" s="14"/>
      <c r="D31" s="15"/>
      <c r="E31" s="42"/>
      <c r="F31" s="15"/>
      <c r="G31" s="16"/>
      <c r="H31" s="7"/>
      <c r="ZZ31" t="s">
        <v>104</v>
      </c>
      <c r="AAA31" s="17"/>
    </row>
    <row r="32" spans="1:703" x14ac:dyDescent="0.25">
      <c r="A32" s="35" t="s">
        <v>105</v>
      </c>
      <c r="B32" s="36" t="s">
        <v>106</v>
      </c>
      <c r="C32" s="14" t="s">
        <v>107</v>
      </c>
      <c r="D32" s="37">
        <v>48.08</v>
      </c>
      <c r="E32" s="21"/>
      <c r="F32" s="21"/>
      <c r="G32" s="22">
        <f>ROUND(E32*F32,2)</f>
        <v>0</v>
      </c>
      <c r="H32" s="7"/>
      <c r="ZZ32" t="s">
        <v>108</v>
      </c>
      <c r="AAA32" s="17" t="s">
        <v>109</v>
      </c>
    </row>
    <row r="33" spans="1:703" x14ac:dyDescent="0.25">
      <c r="A33" s="35" t="s">
        <v>110</v>
      </c>
      <c r="B33" s="36" t="s">
        <v>111</v>
      </c>
      <c r="C33" s="14" t="s">
        <v>112</v>
      </c>
      <c r="D33" s="37">
        <v>1.93</v>
      </c>
      <c r="E33" s="21"/>
      <c r="F33" s="21"/>
      <c r="G33" s="22">
        <f>ROUND(E33*F33,2)</f>
        <v>0</v>
      </c>
      <c r="H33" s="7"/>
      <c r="ZZ33" t="s">
        <v>113</v>
      </c>
      <c r="AAA33" s="17" t="s">
        <v>114</v>
      </c>
    </row>
    <row r="34" spans="1:703" ht="15.75" x14ac:dyDescent="0.25">
      <c r="A34" s="33" t="s">
        <v>115</v>
      </c>
      <c r="B34" s="38" t="s">
        <v>116</v>
      </c>
      <c r="C34" s="14"/>
      <c r="D34" s="15"/>
      <c r="E34" s="42"/>
      <c r="F34" s="15"/>
      <c r="G34" s="16"/>
      <c r="H34" s="7"/>
      <c r="ZZ34" t="s">
        <v>117</v>
      </c>
      <c r="AAA34" s="17"/>
    </row>
    <row r="35" spans="1:703" x14ac:dyDescent="0.25">
      <c r="A35" s="33" t="s">
        <v>118</v>
      </c>
      <c r="B35" s="34" t="s">
        <v>119</v>
      </c>
      <c r="C35" s="14"/>
      <c r="D35" s="15"/>
      <c r="E35" s="42"/>
      <c r="F35" s="15"/>
      <c r="G35" s="16"/>
      <c r="H35" s="7"/>
      <c r="ZZ35" t="s">
        <v>120</v>
      </c>
      <c r="AAA35" s="17"/>
    </row>
    <row r="36" spans="1:703" x14ac:dyDescent="0.25">
      <c r="A36" s="35" t="s">
        <v>121</v>
      </c>
      <c r="B36" s="36" t="s">
        <v>122</v>
      </c>
      <c r="C36" s="14" t="s">
        <v>123</v>
      </c>
      <c r="D36" s="37">
        <v>84.78</v>
      </c>
      <c r="E36" s="21"/>
      <c r="F36" s="21"/>
      <c r="G36" s="22">
        <f>ROUND(E36*F36,2)</f>
        <v>0</v>
      </c>
      <c r="H36" s="7"/>
      <c r="ZZ36" t="s">
        <v>124</v>
      </c>
      <c r="AAA36" s="17" t="s">
        <v>125</v>
      </c>
    </row>
    <row r="37" spans="1:703" ht="36" x14ac:dyDescent="0.25">
      <c r="A37" s="35" t="s">
        <v>126</v>
      </c>
      <c r="B37" s="36" t="s">
        <v>127</v>
      </c>
      <c r="C37" s="14" t="s">
        <v>128</v>
      </c>
      <c r="D37" s="37">
        <v>787.3</v>
      </c>
      <c r="E37" s="21"/>
      <c r="F37" s="21"/>
      <c r="G37" s="22">
        <f>ROUND(E37*F37,2)</f>
        <v>0</v>
      </c>
      <c r="H37" s="7"/>
      <c r="ZZ37" t="s">
        <v>129</v>
      </c>
      <c r="AAA37" s="17" t="s">
        <v>130</v>
      </c>
    </row>
    <row r="38" spans="1:703" x14ac:dyDescent="0.25">
      <c r="A38" s="35" t="s">
        <v>131</v>
      </c>
      <c r="B38" s="36" t="s">
        <v>132</v>
      </c>
      <c r="C38" s="14" t="s">
        <v>133</v>
      </c>
      <c r="D38" s="37">
        <v>1133.76</v>
      </c>
      <c r="E38" s="21"/>
      <c r="F38" s="21"/>
      <c r="G38" s="22">
        <f>ROUND(E38*F38,2)</f>
        <v>0</v>
      </c>
      <c r="H38" s="7"/>
      <c r="ZZ38" t="s">
        <v>134</v>
      </c>
      <c r="AAA38" s="17" t="s">
        <v>135</v>
      </c>
    </row>
    <row r="39" spans="1:703" ht="15.75" x14ac:dyDescent="0.25">
      <c r="A39" s="33" t="s">
        <v>136</v>
      </c>
      <c r="B39" s="38" t="s">
        <v>137</v>
      </c>
      <c r="C39" s="14"/>
      <c r="D39" s="15"/>
      <c r="E39" s="42"/>
      <c r="F39" s="15"/>
      <c r="G39" s="16"/>
      <c r="H39" s="7"/>
      <c r="ZZ39" t="s">
        <v>138</v>
      </c>
      <c r="AAA39" s="17"/>
    </row>
    <row r="40" spans="1:703" x14ac:dyDescent="0.25">
      <c r="A40" s="33" t="s">
        <v>139</v>
      </c>
      <c r="B40" s="34" t="s">
        <v>140</v>
      </c>
      <c r="C40" s="14"/>
      <c r="D40" s="15"/>
      <c r="E40" s="42"/>
      <c r="F40" s="15"/>
      <c r="G40" s="16"/>
      <c r="H40" s="7"/>
      <c r="ZZ40" t="s">
        <v>141</v>
      </c>
      <c r="AAA40" s="17"/>
    </row>
    <row r="41" spans="1:703" x14ac:dyDescent="0.25">
      <c r="A41" s="35" t="s">
        <v>142</v>
      </c>
      <c r="B41" s="36" t="s">
        <v>143</v>
      </c>
      <c r="C41" s="14" t="s">
        <v>144</v>
      </c>
      <c r="D41" s="37">
        <v>51</v>
      </c>
      <c r="E41" s="21"/>
      <c r="F41" s="21"/>
      <c r="G41" s="22">
        <f>ROUND(E41*F41,2)</f>
        <v>0</v>
      </c>
      <c r="H41" s="7"/>
      <c r="ZZ41" t="s">
        <v>145</v>
      </c>
      <c r="AAA41" s="17" t="s">
        <v>146</v>
      </c>
    </row>
    <row r="42" spans="1:703" ht="15.75" x14ac:dyDescent="0.25">
      <c r="A42" s="33" t="s">
        <v>210</v>
      </c>
      <c r="B42" s="38" t="s">
        <v>211</v>
      </c>
      <c r="C42" s="14"/>
      <c r="D42" s="15"/>
      <c r="E42" s="42"/>
      <c r="F42" s="15"/>
      <c r="G42" s="16"/>
      <c r="H42" s="7"/>
      <c r="ZZ42" t="s">
        <v>19</v>
      </c>
      <c r="AAA42" s="17"/>
    </row>
    <row r="43" spans="1:703" x14ac:dyDescent="0.25">
      <c r="A43" s="35" t="s">
        <v>212</v>
      </c>
      <c r="B43" s="36" t="s">
        <v>213</v>
      </c>
      <c r="C43" s="14" t="s">
        <v>9</v>
      </c>
      <c r="D43" s="61">
        <v>1</v>
      </c>
      <c r="E43" s="21"/>
      <c r="F43" s="21"/>
      <c r="G43" s="22">
        <f>ROUND(E43*F43,2)</f>
        <v>0</v>
      </c>
      <c r="H43" s="7"/>
      <c r="ZZ43" t="s">
        <v>10</v>
      </c>
      <c r="AAA43" s="17" t="s">
        <v>146</v>
      </c>
    </row>
    <row r="44" spans="1:703" x14ac:dyDescent="0.25">
      <c r="A44" s="23"/>
      <c r="B44" s="24"/>
      <c r="C44" s="14"/>
      <c r="D44" s="15"/>
      <c r="E44" s="42"/>
      <c r="F44" s="15"/>
      <c r="G44" s="25"/>
      <c r="H44" s="7"/>
    </row>
    <row r="45" spans="1:703" x14ac:dyDescent="0.25">
      <c r="A45" s="26"/>
      <c r="B45" s="27" t="s">
        <v>147</v>
      </c>
      <c r="C45" s="14"/>
      <c r="D45" s="15"/>
      <c r="E45" s="42"/>
      <c r="F45" s="15"/>
      <c r="G45" s="28">
        <f>SUBTOTAL(109,G11:G44)</f>
        <v>0</v>
      </c>
      <c r="H45" s="7"/>
      <c r="ZZ45" t="s">
        <v>148</v>
      </c>
    </row>
    <row r="46" spans="1:703" x14ac:dyDescent="0.25">
      <c r="A46" s="29"/>
      <c r="B46" s="30"/>
      <c r="C46" s="14"/>
      <c r="D46" s="15"/>
      <c r="E46" s="42"/>
      <c r="F46" s="15"/>
      <c r="G46" s="11"/>
      <c r="H46" s="7"/>
    </row>
    <row r="47" spans="1:703" ht="15.75" x14ac:dyDescent="0.25">
      <c r="A47" s="12" t="s">
        <v>149</v>
      </c>
      <c r="B47" s="13" t="s">
        <v>150</v>
      </c>
      <c r="C47" s="14"/>
      <c r="D47" s="15"/>
      <c r="E47" s="42"/>
      <c r="F47" s="15"/>
      <c r="G47" s="16"/>
      <c r="H47" s="7"/>
      <c r="ZZ47" t="s">
        <v>151</v>
      </c>
      <c r="AAA47" s="17"/>
    </row>
    <row r="48" spans="1:703" ht="15.75" x14ac:dyDescent="0.25">
      <c r="A48" s="31" t="s">
        <v>152</v>
      </c>
      <c r="B48" s="32" t="s">
        <v>153</v>
      </c>
      <c r="C48" s="14"/>
      <c r="D48" s="15"/>
      <c r="E48" s="42"/>
      <c r="F48" s="15"/>
      <c r="G48" s="16"/>
      <c r="H48" s="7"/>
      <c r="ZZ48" t="s">
        <v>154</v>
      </c>
      <c r="AAA48" s="17"/>
    </row>
    <row r="49" spans="1:703" x14ac:dyDescent="0.25">
      <c r="A49" s="33" t="s">
        <v>155</v>
      </c>
      <c r="B49" s="34" t="s">
        <v>156</v>
      </c>
      <c r="C49" s="14"/>
      <c r="D49" s="15"/>
      <c r="E49" s="42"/>
      <c r="F49" s="15"/>
      <c r="G49" s="16"/>
      <c r="H49" s="7"/>
      <c r="ZZ49" t="s">
        <v>157</v>
      </c>
      <c r="AAA49" s="17"/>
    </row>
    <row r="50" spans="1:703" x14ac:dyDescent="0.25">
      <c r="A50" s="35" t="s">
        <v>158</v>
      </c>
      <c r="B50" s="36" t="s">
        <v>159</v>
      </c>
      <c r="C50" s="14" t="s">
        <v>160</v>
      </c>
      <c r="D50" s="20">
        <v>1</v>
      </c>
      <c r="E50" s="43"/>
      <c r="F50" s="21"/>
      <c r="G50" s="22">
        <f>ROUND(E50*F50,2)</f>
        <v>0</v>
      </c>
      <c r="H50" s="7"/>
      <c r="ZZ50" t="s">
        <v>161</v>
      </c>
      <c r="AAA50" s="17" t="s">
        <v>162</v>
      </c>
    </row>
    <row r="51" spans="1:703" x14ac:dyDescent="0.25">
      <c r="A51" s="33" t="s">
        <v>163</v>
      </c>
      <c r="B51" s="34" t="s">
        <v>164</v>
      </c>
      <c r="C51" s="14"/>
      <c r="D51" s="15"/>
      <c r="E51" s="42"/>
      <c r="F51" s="15"/>
      <c r="G51" s="16"/>
      <c r="H51" s="7"/>
      <c r="ZZ51" t="s">
        <v>165</v>
      </c>
      <c r="AAA51" s="17"/>
    </row>
    <row r="52" spans="1:703" x14ac:dyDescent="0.25">
      <c r="A52" s="35" t="s">
        <v>166</v>
      </c>
      <c r="B52" s="36" t="s">
        <v>167</v>
      </c>
      <c r="C52" s="14" t="s">
        <v>168</v>
      </c>
      <c r="D52" s="20">
        <v>1</v>
      </c>
      <c r="E52" s="43"/>
      <c r="F52" s="21"/>
      <c r="G52" s="22">
        <f>ROUND(E52*F52,2)</f>
        <v>0</v>
      </c>
      <c r="H52" s="7"/>
      <c r="ZZ52" t="s">
        <v>169</v>
      </c>
      <c r="AAA52" s="17" t="s">
        <v>170</v>
      </c>
    </row>
    <row r="53" spans="1:703" x14ac:dyDescent="0.25">
      <c r="A53" s="23"/>
      <c r="B53" s="24"/>
      <c r="C53" s="14"/>
      <c r="D53" s="15"/>
      <c r="E53" s="42"/>
      <c r="F53" s="15"/>
      <c r="G53" s="25"/>
      <c r="H53" s="7"/>
    </row>
    <row r="54" spans="1:703" x14ac:dyDescent="0.25">
      <c r="A54" s="26"/>
      <c r="B54" s="27" t="s">
        <v>171</v>
      </c>
      <c r="C54" s="14"/>
      <c r="D54" s="15"/>
      <c r="E54" s="42"/>
      <c r="F54" s="15"/>
      <c r="G54" s="28">
        <f>SUBTOTAL(109,G49:G53)</f>
        <v>0</v>
      </c>
      <c r="H54" s="7"/>
      <c r="ZZ54" t="s">
        <v>172</v>
      </c>
    </row>
    <row r="55" spans="1:703" x14ac:dyDescent="0.25">
      <c r="A55" s="29"/>
      <c r="B55" s="30"/>
      <c r="C55" s="14"/>
      <c r="D55" s="15"/>
      <c r="E55" s="42"/>
      <c r="F55" s="15"/>
      <c r="G55" s="11"/>
      <c r="H55" s="7"/>
    </row>
    <row r="56" spans="1:703" ht="15.75" x14ac:dyDescent="0.25">
      <c r="A56" s="12" t="s">
        <v>173</v>
      </c>
      <c r="B56" s="13" t="s">
        <v>174</v>
      </c>
      <c r="C56" s="14"/>
      <c r="D56" s="15"/>
      <c r="E56" s="42"/>
      <c r="F56" s="15"/>
      <c r="G56" s="16"/>
      <c r="H56" s="7"/>
      <c r="ZZ56" t="s">
        <v>175</v>
      </c>
      <c r="AAA56" s="17"/>
    </row>
    <row r="57" spans="1:703" ht="15.75" x14ac:dyDescent="0.25">
      <c r="A57" s="31" t="s">
        <v>176</v>
      </c>
      <c r="B57" s="32" t="s">
        <v>177</v>
      </c>
      <c r="C57" s="14"/>
      <c r="D57" s="15"/>
      <c r="E57" s="42"/>
      <c r="F57" s="15"/>
      <c r="G57" s="16"/>
      <c r="H57" s="7"/>
      <c r="ZZ57" t="s">
        <v>178</v>
      </c>
      <c r="AAA57" s="17"/>
    </row>
    <row r="58" spans="1:703" x14ac:dyDescent="0.25">
      <c r="A58" s="35" t="s">
        <v>179</v>
      </c>
      <c r="B58" s="36" t="s">
        <v>180</v>
      </c>
      <c r="C58" s="14" t="s">
        <v>181</v>
      </c>
      <c r="D58" s="20">
        <v>1</v>
      </c>
      <c r="E58" s="43"/>
      <c r="F58" s="21"/>
      <c r="G58" s="22">
        <f>ROUND(E58*F58,2)</f>
        <v>0</v>
      </c>
      <c r="H58" s="7"/>
      <c r="ZZ58" t="s">
        <v>182</v>
      </c>
      <c r="AAA58" s="17" t="s">
        <v>183</v>
      </c>
    </row>
    <row r="59" spans="1:703" ht="15.75" x14ac:dyDescent="0.25">
      <c r="A59" s="33" t="s">
        <v>184</v>
      </c>
      <c r="B59" s="38" t="s">
        <v>185</v>
      </c>
      <c r="C59" s="14"/>
      <c r="D59" s="15"/>
      <c r="E59" s="42"/>
      <c r="F59" s="15"/>
      <c r="G59" s="16"/>
      <c r="H59" s="7"/>
      <c r="ZZ59" t="s">
        <v>186</v>
      </c>
      <c r="AAA59" s="17"/>
    </row>
    <row r="60" spans="1:703" x14ac:dyDescent="0.25">
      <c r="A60" s="35" t="s">
        <v>187</v>
      </c>
      <c r="B60" s="36" t="s">
        <v>188</v>
      </c>
      <c r="C60" s="14" t="s">
        <v>189</v>
      </c>
      <c r="D60" s="20">
        <v>1</v>
      </c>
      <c r="E60" s="43"/>
      <c r="F60" s="21"/>
      <c r="G60" s="22">
        <f>ROUND(E60*F60,2)</f>
        <v>0</v>
      </c>
      <c r="H60" s="7"/>
      <c r="ZZ60" t="s">
        <v>190</v>
      </c>
      <c r="AAA60" s="17" t="s">
        <v>191</v>
      </c>
    </row>
    <row r="61" spans="1:703" ht="15.75" x14ac:dyDescent="0.25">
      <c r="A61" s="33" t="s">
        <v>192</v>
      </c>
      <c r="B61" s="38" t="s">
        <v>193</v>
      </c>
      <c r="C61" s="14"/>
      <c r="D61" s="15"/>
      <c r="E61" s="42"/>
      <c r="F61" s="15"/>
      <c r="G61" s="16"/>
      <c r="H61" s="7"/>
      <c r="ZZ61" t="s">
        <v>194</v>
      </c>
      <c r="AAA61" s="17"/>
    </row>
    <row r="62" spans="1:703" x14ac:dyDescent="0.25">
      <c r="A62" s="35" t="s">
        <v>195</v>
      </c>
      <c r="B62" s="36" t="s">
        <v>196</v>
      </c>
      <c r="C62" s="14" t="s">
        <v>197</v>
      </c>
      <c r="D62" s="20">
        <v>1</v>
      </c>
      <c r="E62" s="43"/>
      <c r="F62" s="21"/>
      <c r="G62" s="22">
        <f>ROUND(E62*F62,2)</f>
        <v>0</v>
      </c>
      <c r="H62" s="7"/>
      <c r="ZZ62" t="s">
        <v>198</v>
      </c>
      <c r="AAA62" s="17" t="s">
        <v>199</v>
      </c>
    </row>
    <row r="63" spans="1:703" x14ac:dyDescent="0.25">
      <c r="A63" s="23"/>
      <c r="B63" s="24"/>
      <c r="C63" s="14"/>
      <c r="D63" s="15"/>
      <c r="E63" s="42"/>
      <c r="F63" s="15"/>
      <c r="G63" s="25"/>
      <c r="H63" s="7"/>
    </row>
    <row r="64" spans="1:703" x14ac:dyDescent="0.25">
      <c r="A64" s="26"/>
      <c r="B64" s="27" t="s">
        <v>200</v>
      </c>
      <c r="C64" s="14"/>
      <c r="D64" s="15"/>
      <c r="E64" s="42"/>
      <c r="F64" s="15"/>
      <c r="G64" s="28">
        <f>SUBTOTAL(109,G58:G63)</f>
        <v>0</v>
      </c>
      <c r="H64" s="7"/>
      <c r="ZZ64" t="s">
        <v>201</v>
      </c>
    </row>
    <row r="65" spans="1:702" x14ac:dyDescent="0.25">
      <c r="A65" s="23"/>
      <c r="B65" s="24"/>
      <c r="C65" s="14"/>
      <c r="D65" s="15"/>
      <c r="E65" s="42"/>
      <c r="F65" s="15"/>
      <c r="G65" s="11"/>
      <c r="H65" s="7"/>
    </row>
    <row r="66" spans="1:702" x14ac:dyDescent="0.25">
      <c r="A66" s="29"/>
      <c r="B66" s="30"/>
      <c r="C66" s="39"/>
      <c r="D66" s="40"/>
      <c r="E66" s="44"/>
      <c r="F66" s="40"/>
      <c r="G66" s="25"/>
      <c r="H66" s="7"/>
    </row>
    <row r="67" spans="1:702" x14ac:dyDescent="0.25">
      <c r="A67" s="49"/>
      <c r="B67" s="50"/>
      <c r="C67" s="50"/>
      <c r="D67" s="50"/>
      <c r="E67" s="50"/>
      <c r="F67" s="50"/>
      <c r="G67" s="51"/>
    </row>
    <row r="68" spans="1:702" x14ac:dyDescent="0.25">
      <c r="A68" s="52"/>
      <c r="B68" s="59" t="s">
        <v>202</v>
      </c>
      <c r="C68" s="60"/>
      <c r="D68" s="60"/>
      <c r="E68" s="60"/>
      <c r="F68" s="47"/>
      <c r="G68" s="48">
        <f>SUBTOTAL(109,G3:G66)</f>
        <v>0</v>
      </c>
      <c r="ZZ68" t="s">
        <v>203</v>
      </c>
    </row>
    <row r="69" spans="1:702" x14ac:dyDescent="0.25">
      <c r="A69" s="45" t="s">
        <v>204</v>
      </c>
      <c r="B69" s="46" t="s">
        <v>209</v>
      </c>
      <c r="C69" s="47"/>
      <c r="D69" s="47"/>
      <c r="E69" s="47"/>
      <c r="F69" s="47"/>
      <c r="G69" s="48">
        <f>G68*0.2</f>
        <v>0</v>
      </c>
      <c r="ZZ69" t="s">
        <v>205</v>
      </c>
    </row>
    <row r="70" spans="1:702" x14ac:dyDescent="0.25">
      <c r="A70" s="52"/>
      <c r="B70" s="46" t="s">
        <v>206</v>
      </c>
      <c r="C70" s="47"/>
      <c r="D70" s="47"/>
      <c r="E70" s="47"/>
      <c r="F70" s="47"/>
      <c r="G70" s="48">
        <f>G68+G69</f>
        <v>0</v>
      </c>
      <c r="ZZ70" t="s">
        <v>207</v>
      </c>
    </row>
    <row r="71" spans="1:702" x14ac:dyDescent="0.25">
      <c r="A71" s="53"/>
      <c r="B71" s="54"/>
      <c r="C71" s="54"/>
      <c r="D71" s="54"/>
      <c r="E71" s="54"/>
      <c r="F71" s="54"/>
      <c r="G71" s="55"/>
    </row>
  </sheetData>
  <sheetProtection algorithmName="SHA-512" hashValue="F1TKVXmztkvbYKry8gNpVPwT8/fnCixMxRnQ1VLNbYUHx2/6w7tmkZiUh05OuF9Zz8fUyDYI/0eMCZOWIsT50Q==" saltValue="rZG4GQPF+5zeCmRvTNjltQ==" spinCount="100000" sheet="1" objects="1" scenarios="1" selectLockedCells="1"/>
  <mergeCells count="2">
    <mergeCell ref="A1:G1"/>
    <mergeCell ref="B68:E68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N°08 PEINTURE - REVETEMENT</vt:lpstr>
      <vt:lpstr>'Lot N°08 PEINTURE - REVETEMENT'!Impression_des_titres</vt:lpstr>
      <vt:lpstr>'Lot N°08 PEINTURE - REVETEMENT'!Zone_d_impression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2026-03-17T15:34:20Z</cp:lastPrinted>
  <dcterms:created xsi:type="dcterms:W3CDTF">2026-03-05T14:08:56Z</dcterms:created>
  <dcterms:modified xsi:type="dcterms:W3CDTF">2026-03-17T15:34:40Z</dcterms:modified>
</cp:coreProperties>
</file>